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4" i="1" l="1"/>
  <c r="B19" i="1" l="1"/>
  <c r="B20" i="1" s="1"/>
  <c r="B21" i="1" s="1"/>
  <c r="B22" i="1" s="1"/>
  <c r="B23" i="1" s="1"/>
  <c r="B24" i="1" s="1"/>
  <c r="G6" i="1" s="1"/>
  <c r="D5" i="1" l="1"/>
  <c r="D6" i="1"/>
  <c r="D4" i="1"/>
  <c r="E4" i="1"/>
  <c r="F5" i="1"/>
  <c r="F6" i="1"/>
  <c r="E5" i="1"/>
  <c r="F4" i="1"/>
  <c r="E6" i="1"/>
  <c r="G5" i="1"/>
  <c r="C4" i="1"/>
  <c r="B6" i="1"/>
  <c r="C5" i="1"/>
  <c r="B4" i="1"/>
  <c r="B5" i="1"/>
  <c r="C6" i="1"/>
</calcChain>
</file>

<file path=xl/sharedStrings.xml><?xml version="1.0" encoding="utf-8"?>
<sst xmlns="http://schemas.openxmlformats.org/spreadsheetml/2006/main" count="40" uniqueCount="40">
  <si>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2024</t>
    </r>
    <r>
      <rPr>
        <vertAlign val="subscript"/>
        <sz val="11"/>
        <color theme="1"/>
        <rFont val="Calibri"/>
        <family val="2"/>
        <charset val="204"/>
        <scheme val="minor"/>
      </rPr>
      <t>пр(2024)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</si>
  <si>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2026</t>
    </r>
    <r>
      <rPr>
        <vertAlign val="subscript"/>
        <sz val="11"/>
        <color theme="1"/>
        <rFont val="Calibri"/>
        <family val="2"/>
        <charset val="204"/>
        <scheme val="minor"/>
      </rPr>
      <t>пр</t>
    </r>
  </si>
  <si>
    <t>В С8 входят:</t>
  </si>
  <si>
    <t xml:space="preserve">прибор учета </t>
  </si>
  <si>
    <t xml:space="preserve">электромонтажные работы </t>
  </si>
  <si>
    <t>пуско-наладочные работы</t>
  </si>
  <si>
    <t>В С8 не входят:</t>
  </si>
  <si>
    <t>базовые станции</t>
  </si>
  <si>
    <t>предпроектное обследование</t>
  </si>
  <si>
    <t xml:space="preserve">проектные работы </t>
  </si>
  <si>
    <t>программное обеспечение</t>
  </si>
  <si>
    <t>серверное оборудование</t>
  </si>
  <si>
    <t>материалы</t>
  </si>
  <si>
    <r>
      <t>C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2025 </t>
    </r>
    <r>
      <rPr>
        <vertAlign val="subscript"/>
        <sz val="11"/>
        <color theme="1"/>
        <rFont val="Calibri"/>
        <family val="2"/>
        <charset val="204"/>
        <scheme val="minor"/>
      </rPr>
      <t>8 0,4кВ 1-ф. прям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</si>
  <si>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2024</t>
    </r>
    <r>
      <rPr>
        <vertAlign val="subscript"/>
        <sz val="11"/>
        <color theme="1"/>
        <rFont val="Calibri"/>
        <family val="2"/>
        <charset val="204"/>
        <scheme val="minor"/>
      </rPr>
      <t>ф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</si>
  <si>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2025</t>
    </r>
    <r>
      <rPr>
        <vertAlign val="subscript"/>
        <sz val="11"/>
        <color theme="1"/>
        <rFont val="Calibri"/>
        <family val="2"/>
        <charset val="204"/>
        <scheme val="minor"/>
      </rPr>
      <t>пр(2025)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</si>
  <si>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2025</t>
    </r>
    <r>
      <rPr>
        <vertAlign val="subscript"/>
        <sz val="11"/>
        <color theme="1"/>
        <rFont val="Calibri"/>
        <family val="2"/>
        <charset val="204"/>
        <scheme val="minor"/>
      </rPr>
      <t>пр(2024)</t>
    </r>
  </si>
  <si>
    <r>
      <t>П</t>
    </r>
    <r>
      <rPr>
        <vertAlign val="superscript"/>
        <sz val="11"/>
        <color theme="1"/>
        <rFont val="Calibri"/>
        <family val="2"/>
        <charset val="204"/>
        <scheme val="minor"/>
      </rPr>
      <t>2026</t>
    </r>
    <r>
      <rPr>
        <vertAlign val="subscript"/>
        <sz val="11"/>
        <color theme="1"/>
        <rFont val="Calibri"/>
        <family val="2"/>
        <charset val="204"/>
        <scheme val="minor"/>
      </rPr>
      <t>2026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</si>
  <si>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2027</t>
    </r>
    <r>
      <rPr>
        <vertAlign val="subscript"/>
        <sz val="11"/>
        <color theme="1"/>
        <rFont val="Calibri"/>
        <family val="2"/>
        <charset val="204"/>
        <scheme val="minor"/>
      </rPr>
      <t>пр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</si>
  <si>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2028</t>
    </r>
    <r>
      <rPr>
        <vertAlign val="subscript"/>
        <sz val="11"/>
        <color theme="1"/>
        <rFont val="Calibri"/>
        <family val="2"/>
        <charset val="204"/>
        <scheme val="minor"/>
      </rPr>
      <t>пр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</si>
  <si>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2029</t>
    </r>
    <r>
      <rPr>
        <vertAlign val="subscript"/>
        <sz val="11"/>
        <color theme="1"/>
        <rFont val="Calibri"/>
        <family val="2"/>
        <charset val="204"/>
        <scheme val="minor"/>
      </rPr>
      <t>пр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</si>
  <si>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2030</t>
    </r>
    <r>
      <rPr>
        <vertAlign val="subscript"/>
        <sz val="11"/>
        <color theme="1"/>
        <rFont val="Calibri"/>
        <family val="2"/>
        <charset val="204"/>
        <scheme val="minor"/>
      </rPr>
      <t>пр</t>
    </r>
  </si>
  <si>
    <r>
      <t>ИЦП</t>
    </r>
    <r>
      <rPr>
        <vertAlign val="superscript"/>
        <sz val="11"/>
        <color theme="1"/>
        <rFont val="Calibri"/>
        <family val="2"/>
        <charset val="204"/>
        <scheme val="minor"/>
      </rPr>
      <t>2031</t>
    </r>
    <r>
      <rPr>
        <vertAlign val="subscript"/>
        <sz val="11"/>
        <color theme="1"/>
        <rFont val="Calibri"/>
        <family val="2"/>
        <charset val="204"/>
        <scheme val="minor"/>
      </rPr>
      <t>пр</t>
    </r>
  </si>
  <si>
    <r>
      <t>C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2025 </t>
    </r>
    <r>
      <rPr>
        <vertAlign val="subscript"/>
        <sz val="11"/>
        <color theme="1"/>
        <rFont val="Calibri"/>
        <family val="2"/>
        <charset val="204"/>
        <scheme val="minor"/>
      </rPr>
      <t>8 0,4кВ 3-ф. косв.</t>
    </r>
  </si>
  <si>
    <r>
      <t>C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2025 </t>
    </r>
    <r>
      <rPr>
        <vertAlign val="subscript"/>
        <sz val="11"/>
        <color theme="1"/>
        <rFont val="Calibri"/>
        <family val="2"/>
        <charset val="204"/>
        <scheme val="minor"/>
      </rPr>
      <t>8 0,4кВ 3-ф. прям</t>
    </r>
  </si>
  <si>
    <t>ИПЦ -индекс потребительских цен</t>
  </si>
  <si>
    <t>согласно п.32(2) ППРФ 1178 ввиду отсутствия прогноза 2025 года, используется прогнозное значение ИЦП прогноза от 30.09.2024</t>
  </si>
  <si>
    <r>
      <t>П</t>
    </r>
    <r>
      <rPr>
        <vertAlign val="superscript"/>
        <sz val="11"/>
        <color theme="1"/>
        <rFont val="Calibri"/>
        <family val="2"/>
        <charset val="204"/>
        <scheme val="minor"/>
      </rPr>
      <t>2027</t>
    </r>
    <r>
      <rPr>
        <vertAlign val="subscript"/>
        <sz val="11"/>
        <color theme="1"/>
        <rFont val="Calibri"/>
        <family val="2"/>
        <charset val="204"/>
        <scheme val="minor"/>
      </rPr>
      <t>2026</t>
    </r>
  </si>
  <si>
    <r>
      <t>П</t>
    </r>
    <r>
      <rPr>
        <vertAlign val="superscript"/>
        <sz val="11"/>
        <color theme="1"/>
        <rFont val="Calibri"/>
        <family val="2"/>
        <charset val="204"/>
        <scheme val="minor"/>
      </rPr>
      <t>2028</t>
    </r>
    <r>
      <rPr>
        <vertAlign val="subscript"/>
        <sz val="11"/>
        <color theme="1"/>
        <rFont val="Calibri"/>
        <family val="2"/>
        <charset val="204"/>
        <scheme val="minor"/>
      </rPr>
      <t>2026</t>
    </r>
  </si>
  <si>
    <r>
      <t>П</t>
    </r>
    <r>
      <rPr>
        <vertAlign val="superscript"/>
        <sz val="11"/>
        <color theme="1"/>
        <rFont val="Calibri"/>
        <family val="2"/>
        <charset val="204"/>
        <scheme val="minor"/>
      </rPr>
      <t>2029</t>
    </r>
    <r>
      <rPr>
        <vertAlign val="subscript"/>
        <sz val="11"/>
        <color theme="1"/>
        <rFont val="Calibri"/>
        <family val="2"/>
        <charset val="204"/>
        <scheme val="minor"/>
      </rPr>
      <t>2026</t>
    </r>
  </si>
  <si>
    <r>
      <t>П</t>
    </r>
    <r>
      <rPr>
        <vertAlign val="superscript"/>
        <sz val="11"/>
        <color theme="1"/>
        <rFont val="Calibri"/>
        <family val="2"/>
        <charset val="204"/>
        <scheme val="minor"/>
      </rPr>
      <t>2030</t>
    </r>
    <r>
      <rPr>
        <vertAlign val="subscript"/>
        <sz val="11"/>
        <color theme="1"/>
        <rFont val="Calibri"/>
        <family val="2"/>
        <charset val="204"/>
        <scheme val="minor"/>
      </rPr>
      <t>2026</t>
    </r>
  </si>
  <si>
    <r>
      <t>П</t>
    </r>
    <r>
      <rPr>
        <vertAlign val="superscript"/>
        <sz val="11"/>
        <color theme="1"/>
        <rFont val="Calibri"/>
        <family val="2"/>
        <charset val="204"/>
        <scheme val="minor"/>
      </rPr>
      <t>2031</t>
    </r>
    <r>
      <rPr>
        <vertAlign val="subscript"/>
        <sz val="11"/>
        <color theme="1"/>
        <rFont val="Calibri"/>
        <family val="2"/>
        <charset val="204"/>
        <scheme val="minor"/>
      </rPr>
      <t>2026</t>
    </r>
  </si>
  <si>
    <t>Нормативы предельного объема финансовых потребностей</t>
  </si>
  <si>
    <t xml:space="preserve">1-фазные приборы учета прямого включения </t>
  </si>
  <si>
    <t xml:space="preserve">3-фазные приборы учета прямого включения </t>
  </si>
  <si>
    <t xml:space="preserve">3-фазные приборы учета косвенного включения </t>
  </si>
  <si>
    <t>Расчет нормативов предельного объема финансовых потребностей, руб. без НДС</t>
  </si>
  <si>
    <t>согласно п.32(2) ППРФ 1178 ввиду отсутствия фактического значения ИЦП, используется фактическое значение ИПЦ, ввиду отсутствия фактического ИПЦ, используется оценочное значение ИПЦ из прогноза от 30.09.2024</t>
  </si>
  <si>
    <t>ИЦП -индекс цен производителей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</si>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</sst>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2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7</xdr:row>
      <xdr:rowOff>28575</xdr:rowOff>
    </xdr:from>
    <xdr:to>
      <xdr:col>2</xdr:col>
      <xdr:colOff>231140</xdr:colOff>
      <xdr:row>9</xdr:row>
      <xdr:rowOff>132080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19075"/>
          <a:ext cx="3193415" cy="484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G1" sqref="G1"/>
    </sheetView>
  </sheetViews>
  <sheetFormatPr defaultRowHeight="15" x14ac:dyDescent="0.25"/>
  <cols>
    <col min="1" max="1" width="31.140625" customWidth="1"/>
    <col min="2" max="7" width="16.28515625" customWidth="1"/>
  </cols>
  <sheetData>
    <row r="1" spans="1:8" x14ac:dyDescent="0.25">
      <c r="G1" s="19" t="s">
        <v>39</v>
      </c>
    </row>
    <row r="2" spans="1:8" x14ac:dyDescent="0.25">
      <c r="A2" s="12" t="s">
        <v>36</v>
      </c>
    </row>
    <row r="3" spans="1:8" ht="40.5" customHeight="1" x14ac:dyDescent="0.25">
      <c r="A3" s="6" t="s">
        <v>32</v>
      </c>
      <c r="B3" s="13">
        <v>2026</v>
      </c>
      <c r="C3" s="13">
        <v>2027</v>
      </c>
      <c r="D3" s="13">
        <v>2028</v>
      </c>
      <c r="E3" s="13">
        <v>2029</v>
      </c>
      <c r="F3" s="13">
        <v>2030</v>
      </c>
      <c r="G3" s="13">
        <v>2031</v>
      </c>
    </row>
    <row r="4" spans="1:8" ht="30" x14ac:dyDescent="0.25">
      <c r="A4" s="7" t="s">
        <v>33</v>
      </c>
      <c r="B4" s="14">
        <f>B12*$B$15/$B$16*$B$17/$B$18*B19</f>
        <v>20532.586499161232</v>
      </c>
      <c r="C4" s="14">
        <f>B12*$B$15/$B$16*$B$17/$B$18*B20</f>
        <v>21353.889959127679</v>
      </c>
      <c r="D4" s="14">
        <f>B12*$B$15/$B$16*$B$17/$B$18*B21</f>
        <v>22208.045557492787</v>
      </c>
      <c r="E4" s="14">
        <f>B12*$B$15/$B$16*$B$17/$B$18*B22</f>
        <v>23096.367379792504</v>
      </c>
      <c r="F4" s="14">
        <f>B12*$B$15/$B$16*$B$17/$B$18*B23</f>
        <v>24020.222074984202</v>
      </c>
      <c r="G4" s="14">
        <f>B12*$B$15/$B$16*$B$17/$B$18*B24</f>
        <v>24981.030957983574</v>
      </c>
    </row>
    <row r="5" spans="1:8" ht="30" x14ac:dyDescent="0.25">
      <c r="A5" s="7" t="s">
        <v>34</v>
      </c>
      <c r="B5" s="14">
        <f>B13*$B$15/$B$16*$B$17/$B$18*B19</f>
        <v>24815.509485181734</v>
      </c>
      <c r="C5" s="14">
        <f>B13*$B$15/$B$16*$B$17/$B$18*B20</f>
        <v>25808.129864589002</v>
      </c>
      <c r="D5" s="14">
        <f>B13*$B$15/$B$16*$B$17/$B$18*B21</f>
        <v>26840.455059172567</v>
      </c>
      <c r="E5" s="14">
        <f>B13*$B$15/$B$16*$B$17/$B$18*B22</f>
        <v>27914.07326153947</v>
      </c>
      <c r="F5" s="14">
        <f>B13*$B$15/$B$16*$B$17/$B$18*B23</f>
        <v>29030.636192001049</v>
      </c>
      <c r="G5" s="14">
        <f>B13*$B$15/$B$16*$B$17/$B$18*B24</f>
        <v>30191.861639681098</v>
      </c>
    </row>
    <row r="6" spans="1:8" ht="30" x14ac:dyDescent="0.25">
      <c r="A6" s="7" t="s">
        <v>35</v>
      </c>
      <c r="B6" s="14">
        <f>B14*$B$15/$B$16*$B$17/$B$18*B19</f>
        <v>32148.82930177074</v>
      </c>
      <c r="C6" s="14">
        <f>B14*$B$15/$B$16*$B$17/$B$18*B20</f>
        <v>33434.782473841566</v>
      </c>
      <c r="D6" s="14">
        <f>B14*$B$15/$B$16*$B$17/$B$18*B21</f>
        <v>34772.173772795235</v>
      </c>
      <c r="E6" s="14">
        <f>B14*$B$15/$B$16*$B$17/$B$18*B22</f>
        <v>36163.060723707044</v>
      </c>
      <c r="F6" s="14">
        <f>B14*$B$15/$B$16*$B$17/$B$18*B23</f>
        <v>37609.58315265533</v>
      </c>
      <c r="G6" s="14">
        <f>B14*$B$15/$B$16*$B$17/$B$18*B24</f>
        <v>39113.966478761547</v>
      </c>
    </row>
    <row r="7" spans="1:8" x14ac:dyDescent="0.25">
      <c r="A7" s="11"/>
      <c r="B7" s="4"/>
      <c r="C7" s="4"/>
      <c r="D7" s="4"/>
      <c r="E7" s="4"/>
      <c r="F7" s="4"/>
      <c r="G7" s="4"/>
      <c r="H7" s="4"/>
    </row>
    <row r="8" spans="1:8" x14ac:dyDescent="0.25">
      <c r="D8" t="s">
        <v>38</v>
      </c>
    </row>
    <row r="9" spans="1:8" x14ac:dyDescent="0.25">
      <c r="D9" t="s">
        <v>25</v>
      </c>
    </row>
    <row r="12" spans="1:8" ht="18.75" x14ac:dyDescent="0.35">
      <c r="A12" s="1" t="s">
        <v>13</v>
      </c>
      <c r="B12" s="2">
        <v>19577.259999999998</v>
      </c>
    </row>
    <row r="13" spans="1:8" ht="18.75" x14ac:dyDescent="0.35">
      <c r="A13" s="1" t="s">
        <v>24</v>
      </c>
      <c r="B13" s="8">
        <v>23660.91</v>
      </c>
    </row>
    <row r="14" spans="1:8" ht="18.75" x14ac:dyDescent="0.35">
      <c r="A14" s="1" t="s">
        <v>23</v>
      </c>
      <c r="B14" s="8">
        <v>30653.03</v>
      </c>
    </row>
    <row r="15" spans="1:8" ht="50.25" customHeight="1" x14ac:dyDescent="0.35">
      <c r="A15" s="1" t="s">
        <v>14</v>
      </c>
      <c r="B15" s="9">
        <v>1.08</v>
      </c>
      <c r="C15" s="16" t="s">
        <v>37</v>
      </c>
      <c r="D15" s="17"/>
      <c r="E15" s="17"/>
      <c r="F15" s="17"/>
      <c r="G15" s="17"/>
    </row>
    <row r="16" spans="1:8" ht="18.75" x14ac:dyDescent="0.35">
      <c r="A16" s="1" t="s">
        <v>0</v>
      </c>
      <c r="B16" s="9">
        <v>1.073</v>
      </c>
    </row>
    <row r="17" spans="1:7" ht="36" customHeight="1" x14ac:dyDescent="0.35">
      <c r="A17" s="1" t="s">
        <v>15</v>
      </c>
      <c r="B17" s="9">
        <v>1.0509999999999999</v>
      </c>
      <c r="C17" s="16" t="s">
        <v>26</v>
      </c>
      <c r="D17" s="17"/>
      <c r="E17" s="17"/>
      <c r="F17" s="17"/>
      <c r="G17" s="17"/>
    </row>
    <row r="18" spans="1:7" ht="34.5" customHeight="1" x14ac:dyDescent="0.35">
      <c r="A18" s="1" t="s">
        <v>16</v>
      </c>
      <c r="B18" s="9">
        <v>1.0509999999999999</v>
      </c>
      <c r="C18" s="16"/>
      <c r="D18" s="17"/>
      <c r="E18" s="17"/>
      <c r="F18" s="17"/>
      <c r="G18" s="17"/>
    </row>
    <row r="19" spans="1:7" ht="18.75" x14ac:dyDescent="0.35">
      <c r="A19" s="1" t="s">
        <v>17</v>
      </c>
      <c r="B19" s="9">
        <f>B25</f>
        <v>1.042</v>
      </c>
    </row>
    <row r="20" spans="1:7" ht="18.75" x14ac:dyDescent="0.35">
      <c r="A20" s="1" t="s">
        <v>27</v>
      </c>
      <c r="B20" s="9">
        <f>B19*B26</f>
        <v>1.08368</v>
      </c>
    </row>
    <row r="21" spans="1:7" ht="18.75" x14ac:dyDescent="0.35">
      <c r="A21" s="1" t="s">
        <v>28</v>
      </c>
      <c r="B21" s="9">
        <f>B20*B27</f>
        <v>1.1270272000000001</v>
      </c>
    </row>
    <row r="22" spans="1:7" ht="18.75" x14ac:dyDescent="0.35">
      <c r="A22" s="1" t="s">
        <v>29</v>
      </c>
      <c r="B22" s="9">
        <f>B21*B28</f>
        <v>1.1721082880000002</v>
      </c>
      <c r="D22" s="15" t="s">
        <v>2</v>
      </c>
      <c r="E22" s="18" t="s">
        <v>3</v>
      </c>
      <c r="F22" s="18"/>
    </row>
    <row r="23" spans="1:7" ht="18.75" x14ac:dyDescent="0.35">
      <c r="A23" s="1" t="s">
        <v>30</v>
      </c>
      <c r="B23" s="9">
        <f t="shared" ref="B23:B24" si="0">B22*B29</f>
        <v>1.2189926195200003</v>
      </c>
      <c r="D23" s="15"/>
      <c r="E23" s="18" t="s">
        <v>12</v>
      </c>
      <c r="F23" s="18"/>
    </row>
    <row r="24" spans="1:7" ht="18.75" x14ac:dyDescent="0.35">
      <c r="A24" s="1" t="s">
        <v>31</v>
      </c>
      <c r="B24" s="9">
        <f t="shared" si="0"/>
        <v>1.2677523243008004</v>
      </c>
      <c r="D24" s="15"/>
      <c r="E24" s="18" t="s">
        <v>4</v>
      </c>
      <c r="F24" s="18"/>
    </row>
    <row r="25" spans="1:7" ht="18.75" x14ac:dyDescent="0.35">
      <c r="A25" s="1" t="s">
        <v>1</v>
      </c>
      <c r="B25" s="9">
        <v>1.042</v>
      </c>
      <c r="D25" s="15"/>
      <c r="E25" s="18" t="s">
        <v>5</v>
      </c>
      <c r="F25" s="18"/>
    </row>
    <row r="26" spans="1:7" ht="18.75" x14ac:dyDescent="0.35">
      <c r="A26" s="1" t="s">
        <v>18</v>
      </c>
      <c r="B26" s="9">
        <v>1.04</v>
      </c>
      <c r="D26" s="15" t="s">
        <v>6</v>
      </c>
      <c r="E26" s="18" t="s">
        <v>7</v>
      </c>
      <c r="F26" s="18"/>
    </row>
    <row r="27" spans="1:7" ht="18.75" x14ac:dyDescent="0.35">
      <c r="A27" s="1" t="s">
        <v>19</v>
      </c>
      <c r="B27" s="9">
        <v>1.04</v>
      </c>
      <c r="D27" s="15"/>
      <c r="E27" s="18" t="s">
        <v>8</v>
      </c>
      <c r="F27" s="18"/>
    </row>
    <row r="28" spans="1:7" ht="18.75" x14ac:dyDescent="0.35">
      <c r="A28" s="1" t="s">
        <v>20</v>
      </c>
      <c r="B28" s="9">
        <v>1.04</v>
      </c>
      <c r="D28" s="15"/>
      <c r="E28" s="18" t="s">
        <v>9</v>
      </c>
      <c r="F28" s="18"/>
    </row>
    <row r="29" spans="1:7" ht="18.75" x14ac:dyDescent="0.35">
      <c r="A29" s="1" t="s">
        <v>21</v>
      </c>
      <c r="B29" s="9">
        <v>1.04</v>
      </c>
      <c r="D29" s="15"/>
      <c r="E29" s="18" t="s">
        <v>10</v>
      </c>
      <c r="F29" s="18"/>
    </row>
    <row r="30" spans="1:7" ht="18.75" x14ac:dyDescent="0.35">
      <c r="A30" s="1" t="s">
        <v>22</v>
      </c>
      <c r="B30" s="9">
        <v>1.04</v>
      </c>
      <c r="D30" s="15"/>
      <c r="E30" s="18" t="s">
        <v>11</v>
      </c>
      <c r="F30" s="18"/>
    </row>
    <row r="31" spans="1:7" x14ac:dyDescent="0.25">
      <c r="A31" s="4"/>
      <c r="B31" s="10"/>
    </row>
    <row r="36" spans="1:2" x14ac:dyDescent="0.25">
      <c r="A36" s="11"/>
    </row>
    <row r="46" spans="1:2" x14ac:dyDescent="0.25">
      <c r="A46" s="3"/>
      <c r="B46" s="4"/>
    </row>
    <row r="48" spans="1:2" hidden="1" x14ac:dyDescent="0.25"/>
    <row r="49" spans="3:5" hidden="1" x14ac:dyDescent="0.25">
      <c r="C49" s="5"/>
    </row>
    <row r="50" spans="3:5" hidden="1" x14ac:dyDescent="0.25">
      <c r="C50" s="5"/>
    </row>
    <row r="51" spans="3:5" hidden="1" x14ac:dyDescent="0.25">
      <c r="C51" s="5"/>
      <c r="D51" s="5"/>
      <c r="E51" s="5"/>
    </row>
    <row r="52" spans="3:5" hidden="1" x14ac:dyDescent="0.25">
      <c r="C52" s="5"/>
      <c r="D52" s="5"/>
      <c r="E52" s="5"/>
    </row>
    <row r="53" spans="3:5" hidden="1" x14ac:dyDescent="0.25">
      <c r="C53" s="5"/>
      <c r="D53" s="5"/>
      <c r="E53" s="5"/>
    </row>
    <row r="54" spans="3:5" hidden="1" x14ac:dyDescent="0.25">
      <c r="C54" s="5"/>
      <c r="D54" s="5"/>
      <c r="E54" s="5"/>
    </row>
    <row r="55" spans="3:5" hidden="1" x14ac:dyDescent="0.25">
      <c r="C55" s="5"/>
      <c r="D55" s="5"/>
      <c r="E55" s="5"/>
    </row>
    <row r="56" spans="3:5" hidden="1" x14ac:dyDescent="0.25">
      <c r="C56" s="5"/>
      <c r="D56" s="5"/>
      <c r="E56" s="5"/>
    </row>
    <row r="57" spans="3:5" hidden="1" x14ac:dyDescent="0.25">
      <c r="C57" s="5"/>
      <c r="D57" s="5"/>
      <c r="E57" s="5"/>
    </row>
    <row r="58" spans="3:5" hidden="1" x14ac:dyDescent="0.25">
      <c r="C58" s="5"/>
      <c r="D58" s="5"/>
      <c r="E58" s="5"/>
    </row>
    <row r="59" spans="3:5" hidden="1" x14ac:dyDescent="0.25">
      <c r="C59" s="5"/>
      <c r="D59" s="5"/>
      <c r="E59" s="5"/>
    </row>
    <row r="60" spans="3:5" x14ac:dyDescent="0.25">
      <c r="D60" s="5"/>
      <c r="E60" s="5"/>
    </row>
    <row r="61" spans="3:5" x14ac:dyDescent="0.25">
      <c r="D61" s="5"/>
      <c r="E61" s="5"/>
    </row>
  </sheetData>
  <mergeCells count="14">
    <mergeCell ref="D22:D25"/>
    <mergeCell ref="D26:D30"/>
    <mergeCell ref="C15:G15"/>
    <mergeCell ref="C17:G17"/>
    <mergeCell ref="C18:G18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</mergeCells>
  <pageMargins left="0.7" right="0.7" top="0.75" bottom="0.75" header="0.3" footer="0.3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cp:lastPrinted>2025-01-30T03:42:54Z</cp:lastPrinted>
  <dcterms:created xsi:type="dcterms:W3CDTF">2024-08-30T06:44:33Z</dcterms:created>
  <dcterms:modified xsi:type="dcterms:W3CDTF">2025-03-17T09:39:21Z</dcterms:modified>
</cp:coreProperties>
</file>